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38" yWindow="100" windowWidth="14801" windowHeight="8014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3" i="1" l="1"/>
  <c r="E24" i="1"/>
  <c r="E25" i="1"/>
  <c r="E27" i="1"/>
  <c r="E28" i="1"/>
  <c r="E29" i="1"/>
  <c r="E30" i="1"/>
  <c r="E31" i="1"/>
  <c r="E22" i="1"/>
  <c r="E32" i="1"/>
  <c r="E33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7" i="1" l="1"/>
  <c r="E8" i="1"/>
  <c r="E6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</calcChain>
</file>

<file path=xl/sharedStrings.xml><?xml version="1.0" encoding="utf-8"?>
<sst xmlns="http://schemas.openxmlformats.org/spreadsheetml/2006/main" count="274" uniqueCount="271">
  <si>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</si>
  <si>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</si>
  <si>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</si>
  <si>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</si>
  <si>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</si>
  <si>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</si>
  <si>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</si>
  <si>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</si>
  <si>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</si>
  <si>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</si>
  <si>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</si>
  <si>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</si>
  <si>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</si>
  <si>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</si>
  <si>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 xml:space="preserve">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</si>
  <si>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</si>
  <si>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</si>
  <si>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</si>
  <si>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</si>
  <si>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</si>
  <si>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</si>
  <si>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</si>
  <si>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</si>
  <si>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</si>
  <si>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</si>
  <si>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</si>
  <si>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</si>
  <si>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</si>
  <si>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</si>
  <si>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</si>
  <si>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</si>
  <si>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</si>
  <si>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1 09 00000 00 0000 000</t>
  </si>
  <si>
    <t>ЗАДОЛЖЕННОСТЬ И ПЕРЕРАСЧЕТЫ ПО ОТМЕНЕННЫМ НАЛОГАМ, СБОРАМ И ИНЫМ ОБЯЗАТЕЛЬНЫМ ПЛАТЕЖАМ</t>
  </si>
  <si>
    <t>Прочие налоги и сборы (по отмененным налогам и сборам субъектов Российской Федерации)</t>
  </si>
  <si>
    <t>Налог с продаж</t>
  </si>
  <si>
    <t>ДОХОДЫ ОТ ИСПОЛЬЗОВАНИЯ ИМУЩЕСТВА, НАХОДЯЩЕГОСЯ В ГОСУДАРСТВЕННОЙ И МУНИЦИПАЛЬНОЙ СОБСТВЕННОСТИ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</si>
  <si>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</si>
  <si>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</si>
  <si>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</si>
  <si>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</si>
  <si>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территориях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</si>
  <si>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</si>
  <si>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</si>
  <si>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</si>
  <si>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</si>
  <si>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</si>
  <si>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</si>
  <si>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</si>
  <si>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</si>
  <si>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</si>
  <si>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</si>
  <si>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 xml:space="preserve">Плата за сбросы загрязняющих веществ в водные объекты </t>
  </si>
  <si>
    <t>Плата за размещение отходов производства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</si>
  <si>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</si>
  <si>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</si>
  <si>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</si>
  <si>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</si>
  <si>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</si>
  <si>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</si>
  <si>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</si>
  <si>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</si>
  <si>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</si>
  <si>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</si>
  <si>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территории муниципальных районов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</si>
  <si>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</si>
  <si>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</si>
  <si>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</si>
  <si>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</si>
  <si>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</si>
  <si>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</si>
  <si>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</si>
  <si>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</si>
  <si>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</si>
  <si>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</si>
  <si>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</si>
  <si>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</si>
  <si>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  пунктами 1 и 2 статьи 120, статьями 125, 126, 126.1, 128, 129, 129.1,  129.4, 132, 133, 134, 135,  135.1, 135.2 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</si>
  <si>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</si>
  <si>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</si>
  <si>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</si>
  <si>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 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</si>
  <si>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</si>
  <si>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>Денежные взыскания (штрафы) за нарушение  законодательства в области охраны окружающей  среды</t>
  </si>
  <si>
    <t>Денежные взыскания (штрафы) за нарушение земельного законодательства</t>
  </si>
  <si>
    <t xml:space="preserve">Денежные взыскания (штрафы) за нарушение законодательства в области обеспечения санитарно- эпидемиологического благополучия человека и законодательства в сфере защиты прав потребителей 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</si>
  <si>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</si>
  <si>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</si>
  <si>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</si>
  <si>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</si>
  <si>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Денежные взыскания 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</si>
  <si>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</si>
  <si>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</si>
  <si>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</si>
  <si>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</si>
  <si>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</si>
  <si>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</si>
  <si>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 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</si>
  <si>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</si>
  <si>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</si>
  <si>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</si>
  <si>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</si>
  <si>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</si>
  <si>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</si>
  <si>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</si>
  <si>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</si>
  <si>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</si>
  <si>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</si>
  <si>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</si>
  <si>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</si>
  <si>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</si>
  <si>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</si>
  <si>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</si>
  <si>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 бюджетам муниципальных районов 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</si>
  <si>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</si>
  <si>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</si>
  <si>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</si>
  <si>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</si>
  <si>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</si>
  <si>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</si>
  <si>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</si>
  <si>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</si>
  <si>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</si>
  <si>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</si>
  <si>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</si>
  <si>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</si>
  <si>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</si>
  <si>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</si>
  <si>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</si>
  <si>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ИТОГО ДОХОДОВ</t>
  </si>
  <si>
    <t>(рублей)</t>
  </si>
  <si>
    <t xml:space="preserve"> 1 08 00000 00 0000 000</t>
  </si>
  <si>
    <t>Денежные взыскания (штрафы) за нарушение законодательства      Российской     Федерации о недрах, об особо 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 земельного законодательства, лесного законодательства, водного законодательства</t>
  </si>
  <si>
    <t>Единый налог на вмененный доход для отдельных видов деятельности (за налоговые периоды, истекшие до 1 января 2011 года)</t>
  </si>
  <si>
    <t>Плата за размещение отходов производства и потребления</t>
  </si>
  <si>
    <t>2 07 00000 00 0000 000</t>
  </si>
  <si>
    <t>ПРОЧИЕ БЕЗВОЗМЕЗДНЫЕ ПОСТУПЛЕНИЯ</t>
  </si>
  <si>
    <t>Прочие безвозмездные поступления в бюджеты муниципальных районов</t>
  </si>
  <si>
    <t xml:space="preserve"> 1 09 06000 02 0000 110</t>
  </si>
  <si>
    <t xml:space="preserve"> 1 09 06010 02 0000 110</t>
  </si>
  <si>
    <t xml:space="preserve"> 1 03 00000 00 0000 000</t>
  </si>
  <si>
    <t xml:space="preserve"> 1 03 02000 01 0000 110</t>
  </si>
  <si>
    <t xml:space="preserve"> 1 03 02230 01 0000 110</t>
  </si>
  <si>
    <t xml:space="preserve"> 1 03 02240 01 0000 110</t>
  </si>
  <si>
    <t xml:space="preserve"> 1 03 02250 01 0000 110</t>
  </si>
  <si>
    <t xml:space="preserve"> 1 03 02260 01 0000 110</t>
  </si>
  <si>
    <t xml:space="preserve"> 1 05 00000 00 0000 000</t>
  </si>
  <si>
    <t xml:space="preserve"> 1 05 02000 02 0000 110</t>
  </si>
  <si>
    <t xml:space="preserve"> 1 05 02010 02 0000 110</t>
  </si>
  <si>
    <t xml:space="preserve"> 1 05 02020 02 0000 110</t>
  </si>
  <si>
    <t xml:space="preserve"> 1 05 03000 01 0000 110</t>
  </si>
  <si>
    <t xml:space="preserve"> 1 05 03010 01 0000 110</t>
  </si>
  <si>
    <t xml:space="preserve"> 1 05 04000 02 0000 110 </t>
  </si>
  <si>
    <t xml:space="preserve"> 1 05 04020 02 0000 110</t>
  </si>
  <si>
    <t xml:space="preserve"> 1 11 00000 00 0000 000</t>
  </si>
  <si>
    <t xml:space="preserve"> 1 11 01000 00 0000 120</t>
  </si>
  <si>
    <t xml:space="preserve"> 1 11 01050 05 0000 120</t>
  </si>
  <si>
    <t xml:space="preserve"> 1 11 05000 00 0000 120</t>
  </si>
  <si>
    <t xml:space="preserve"> 1 11 05010 00 0000 120</t>
  </si>
  <si>
    <t xml:space="preserve"> 1 11 05013 05 0000 120</t>
  </si>
  <si>
    <t xml:space="preserve"> 1 11 05013 13 0000 120</t>
  </si>
  <si>
    <t xml:space="preserve"> 1 11 05020 00 0000 120</t>
  </si>
  <si>
    <t xml:space="preserve"> 1 11 05025 05 0000 120</t>
  </si>
  <si>
    <t xml:space="preserve"> 1 11 05030 00 0000 120</t>
  </si>
  <si>
    <t xml:space="preserve"> 1 11 05035 05 0000 120</t>
  </si>
  <si>
    <t xml:space="preserve"> 1 11 09000 00 0000 120</t>
  </si>
  <si>
    <t xml:space="preserve"> 1 11 09040 00 0000 120</t>
  </si>
  <si>
    <t xml:space="preserve"> 1 11 09045 05 0000 120</t>
  </si>
  <si>
    <t xml:space="preserve"> 1 12 00000 00 0000 000</t>
  </si>
  <si>
    <t xml:space="preserve"> 1 12 01000 01 0000 120</t>
  </si>
  <si>
    <t xml:space="preserve"> 1 12 01010 01 0000 120</t>
  </si>
  <si>
    <t xml:space="preserve"> 1 12 01030 01 0000 120</t>
  </si>
  <si>
    <t xml:space="preserve"> 1 12 01040 01 0000 120</t>
  </si>
  <si>
    <t xml:space="preserve"> 1 12 01041 01 0000 120</t>
  </si>
  <si>
    <t xml:space="preserve"> 1 13 00000 00 0000 000</t>
  </si>
  <si>
    <t xml:space="preserve"> 1 13 02000 00 0000 130</t>
  </si>
  <si>
    <t xml:space="preserve"> 1 13 02990 00 0000 130</t>
  </si>
  <si>
    <t xml:space="preserve"> 1 13 02995 05 0000 130</t>
  </si>
  <si>
    <t xml:space="preserve"> 1 14 00000 00 0000 000 </t>
  </si>
  <si>
    <t xml:space="preserve"> 1 14 06300 00 0000 430</t>
  </si>
  <si>
    <t xml:space="preserve"> 1 14 06310 00 0000 430</t>
  </si>
  <si>
    <t xml:space="preserve"> 1 14 06313 13 0000 430</t>
  </si>
  <si>
    <t xml:space="preserve"> 1 15 00000 00 0000 000</t>
  </si>
  <si>
    <t xml:space="preserve"> 1 16 00000 00 0000 000</t>
  </si>
  <si>
    <t xml:space="preserve"> 1 16 03000 00 0000 140</t>
  </si>
  <si>
    <t xml:space="preserve"> 1 16 03010 01 0000 140</t>
  </si>
  <si>
    <t xml:space="preserve"> 1 16 03030 01 0000 140</t>
  </si>
  <si>
    <t xml:space="preserve"> 1 16 06000 01 0000 140</t>
  </si>
  <si>
    <t xml:space="preserve"> 1 16 08000 01 0000 140</t>
  </si>
  <si>
    <t xml:space="preserve"> 1 16 08010 01 0000 140</t>
  </si>
  <si>
    <t xml:space="preserve"> 1 16 08020 01 0000 140</t>
  </si>
  <si>
    <t xml:space="preserve"> 1 16 25000  00 0000 140</t>
  </si>
  <si>
    <t xml:space="preserve"> 1 16 25050 01 0000 140</t>
  </si>
  <si>
    <t xml:space="preserve"> 1 16 25060 01 0000 140</t>
  </si>
  <si>
    <t xml:space="preserve"> 1 16 28000 01 0000 140</t>
  </si>
  <si>
    <t xml:space="preserve"> 1 16 30000 01 0000 140</t>
  </si>
  <si>
    <t xml:space="preserve"> 1 16 30030 01 0000 140</t>
  </si>
  <si>
    <t xml:space="preserve"> 1 16 33000 00 0000 140</t>
  </si>
  <si>
    <t xml:space="preserve"> 1 16 33050 05 0000 140</t>
  </si>
  <si>
    <t xml:space="preserve"> 1 16 43000 01 0000 140</t>
  </si>
  <si>
    <t xml:space="preserve"> 1 16 90000 00 0000 140</t>
  </si>
  <si>
    <t xml:space="preserve"> 1 16 90050 05 0000 140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</si>
  <si>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</si>
  <si>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</t>
  </si>
  <si>
    <t>Начальник финансового управления ___________________________ С. В. Шайтур</t>
  </si>
  <si>
    <t xml:space="preserve">Отчет об исполнении приложения № 1 (с учетом изменений) к решению Унечского районного Совета народных депутатов "О бюджете муниципального образования "Унечский муниципальный район" на 2019 год и на плановый период 2020 и 2021 годов" </t>
  </si>
  <si>
    <t>Сумма на 2019 год</t>
  </si>
  <si>
    <t>1 03 02241 01 0000 110</t>
  </si>
  <si>
    <t>1 03 02251 01 0000 110</t>
  </si>
  <si>
    <t>1 03 02261 01 0000 110</t>
  </si>
  <si>
    <t>2 02 10000 00 0000 150</t>
  </si>
  <si>
    <t>2 02 15001 00 0000 150</t>
  </si>
  <si>
    <t>2 02 15001 05 0000 150</t>
  </si>
  <si>
    <t>2 02 15002 00 0000 150</t>
  </si>
  <si>
    <t>2 02 15002 05 0000 150</t>
  </si>
  <si>
    <t>2 02 20000 00 0000 150</t>
  </si>
  <si>
    <t>2 02 20077 00 0000 150</t>
  </si>
  <si>
    <t>2 02 20077 05 0000 150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</si>
  <si>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</si>
  <si>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</si>
  <si>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2 02 20216 05 0000 150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</si>
  <si>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</si>
  <si>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2 02 25097 00 0000 150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</si>
  <si>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</si>
  <si>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</si>
  <si>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</si>
  <si>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2 02 25497 00 0000 150</t>
  </si>
  <si>
    <t>2 02 25497 05 0000 150</t>
  </si>
  <si>
    <t>2 02 25519 00 0000 150</t>
  </si>
  <si>
    <t>2 02 25519 05 0000 150</t>
  </si>
  <si>
    <t>2 02 29999 00 0000 150</t>
  </si>
  <si>
    <t>2 02 29999 05 0000 150</t>
  </si>
  <si>
    <t>2 02 30000 00 0000 150</t>
  </si>
  <si>
    <t>2 02 30024 00 0000 150</t>
  </si>
  <si>
    <t>2 02 30024 05 0000 150</t>
  </si>
  <si>
    <t>2 02 30029 00 0000 150</t>
  </si>
  <si>
    <t>2 02 30029 05 0000 150</t>
  </si>
  <si>
    <t>2 02 35082 00 0000 150</t>
  </si>
  <si>
    <t>2 02 35082 05 0000 150</t>
  </si>
  <si>
    <t>2 02 35118 00 0000 150</t>
  </si>
  <si>
    <t>2 02  35118 05 0000150</t>
  </si>
  <si>
    <t>2 02  35120 00 0000150</t>
  </si>
  <si>
    <t>2 02  35120 05 0000150</t>
  </si>
  <si>
    <t>2 02 35260 00 0000 150</t>
  </si>
  <si>
    <t>2 02 35260 05 0000 150</t>
  </si>
  <si>
    <t>2 02 40000 00 0000 150</t>
  </si>
  <si>
    <t>2 02 40014 00 0000 150</t>
  </si>
  <si>
    <t>2 02 40014 05 0000 150</t>
  </si>
  <si>
    <t>2 02 45453 00 0000 150</t>
  </si>
  <si>
    <t>Межбюджетные трансферты, передаваемые бюджетам на создание виртуальных концертных залов</t>
  </si>
  <si>
    <t>2 02 45453 05 0000 150</t>
  </si>
  <si>
    <t>Межбюджетные трансферты, передаваемые бюджетам муниципальных районов на создание виртуальных концертных залов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</si>
  <si>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</si>
  <si>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2 02 49999 00 0000 150</t>
  </si>
  <si>
    <t>2 02 49999 05 0000 150</t>
  </si>
  <si>
    <t>2 07 05000 05 0000 150</t>
  </si>
  <si>
    <t>2 07 05030 05 0000 150</t>
  </si>
  <si>
    <t xml:space="preserve">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</si>
  <si>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</si>
  <si>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</si>
  <si>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</si>
  <si>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</si>
  <si>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1 12 01042 01 0000 120</t>
  </si>
  <si>
    <t>Плата за размещение твердых коммунальных отходов</t>
  </si>
  <si>
    <t>2 02 45555 00 0000 150</t>
  </si>
  <si>
    <t>Межбюджетные трансферты, передаваемые бюджетам за достижение показателей деятельности органов исполнительной власти субъектов Российской Федерации</t>
  </si>
  <si>
    <t>2 02 45555 05 0000 150</t>
  </si>
  <si>
    <t>Кассовое исполнение за  2019 год</t>
  </si>
  <si>
    <t>Процент исполнения</t>
  </si>
  <si>
    <t>Главный специалист ________________________________________ В. В. Коржунова</t>
  </si>
  <si>
    <t>Доходы бюджета муниципального образования "Унечский муниципальный район"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</si>
</sst>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4" fontId="1" fillId="0" borderId="1" xfId="0" applyNumberFormat="1" applyFont="1" applyBorder="1" applyAlignment="1">
      <alignment horizontal="right" vertical="center" wrapText="1"/>
    </xf>
    <xf numFmtId="2" fontId="0" fillId="0" borderId="0" xfId="0" applyNumberFormat="1" applyAlignment="1">
      <alignment vertical="center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6"/>
  <sheetViews>
    <sheetView tabSelected="1" zoomScaleNormal="100" workbookViewId="0">
      <selection activeCell="A2" sqref="A2:E2"/>
    </sheetView>
  </sheetViews>
  <sheetFormatPr defaultRowHeight="15.05" x14ac:dyDescent="0.3"/>
  <cols>
    <col min="1" max="1" width="21.88671875" style="1" customWidth="1"/>
    <col min="2" max="2" width="37.44140625" style="4" customWidth="1"/>
    <col min="3" max="3" width="15.5546875" style="6" customWidth="1"/>
    <col min="4" max="4" width="15.44140625" style="6" customWidth="1"/>
    <col min="5" max="5" width="7.33203125" style="1" customWidth="1"/>
  </cols>
  <sheetData>
    <row r="1" spans="1:7" ht="51.05" customHeight="1" x14ac:dyDescent="0.3">
      <c r="A1" s="26" t="s">
        <v>205</v>
      </c>
      <c r="B1" s="26"/>
      <c r="C1" s="26"/>
      <c r="D1" s="26"/>
      <c r="E1" s="26"/>
    </row>
    <row r="2" spans="1:7" ht="30.05" customHeight="1" x14ac:dyDescent="0.3">
      <c r="A2" s="27" t="s">
        <v>270</v>
      </c>
      <c r="B2" s="27"/>
      <c r="C2" s="27"/>
      <c r="D2" s="27"/>
      <c r="E2" s="27"/>
    </row>
    <row r="3" spans="1:7" ht="14.25" customHeight="1" x14ac:dyDescent="0.3">
      <c r="A3" s="17"/>
      <c r="B3" s="17"/>
      <c r="C3" s="17"/>
      <c r="D3" s="17"/>
      <c r="E3" s="17"/>
    </row>
    <row r="4" spans="1:7" ht="15.05" customHeight="1" x14ac:dyDescent="0.3">
      <c r="A4" s="2"/>
      <c r="B4" s="3"/>
      <c r="C4" s="5"/>
      <c r="D4" s="5" t="s">
        <v>130</v>
      </c>
      <c r="E4" s="2"/>
    </row>
    <row r="5" spans="1:7" ht="48.05" customHeight="1" x14ac:dyDescent="0.3">
      <c r="A5" s="18" t="s">
        <v>0</v>
      </c>
      <c r="B5" s="18" t="s">
        <v>1</v>
      </c>
      <c r="C5" s="18" t="s">
        <v>206</v>
      </c>
      <c r="D5" s="18" t="s">
        <v>267</v>
      </c>
      <c r="E5" s="13" t="s">
        <v>268</v>
      </c>
    </row>
    <row r="6" spans="1:7" ht="28.8" x14ac:dyDescent="0.3">
      <c r="A6" s="14" t="s">
        <v>2</v>
      </c>
      <c r="B6" s="19" t="s">
        <v>3</v>
      </c>
      <c r="C6" s="7">
        <v>184501000</v>
      </c>
      <c r="D6" s="20">
        <v>187272110.72999999</v>
      </c>
      <c r="E6" s="21">
        <f t="shared" ref="E6:E69" si="0">D6/C6*100</f>
        <v>101.50194889458592</v>
      </c>
      <c r="G6" s="8"/>
    </row>
    <row r="7" spans="1:7" ht="22.55" customHeight="1" x14ac:dyDescent="0.3">
      <c r="A7" s="14" t="s">
        <v>4</v>
      </c>
      <c r="B7" s="19" t="s">
        <v>5</v>
      </c>
      <c r="C7" s="7">
        <v>130983000</v>
      </c>
      <c r="D7" s="20">
        <v>132243597.2</v>
      </c>
      <c r="E7" s="21">
        <f t="shared" si="0"/>
        <v>100.9624128321996</v>
      </c>
      <c r="G7" s="8"/>
    </row>
    <row r="8" spans="1:7" x14ac:dyDescent="0.3">
      <c r="A8" s="14" t="s">
        <v>6</v>
      </c>
      <c r="B8" s="19" t="s">
        <v>7</v>
      </c>
      <c r="C8" s="7">
        <v>130983000</v>
      </c>
      <c r="D8" s="20">
        <v>132243597.2</v>
      </c>
      <c r="E8" s="21">
        <f t="shared" si="0"/>
        <v>100.9624128321996</v>
      </c>
      <c r="G8" s="8"/>
    </row>
    <row r="9" spans="1:7" ht="113.35" customHeight="1" x14ac:dyDescent="0.3">
      <c r="A9" s="14" t="s">
        <v>8</v>
      </c>
      <c r="B9" s="19" t="s">
        <v>9</v>
      </c>
      <c r="C9" s="7">
        <v>129017000</v>
      </c>
      <c r="D9" s="20">
        <v>130241195.33</v>
      </c>
      <c r="E9" s="21">
        <f t="shared" si="0"/>
        <v>100.94886358386879</v>
      </c>
      <c r="G9" s="8"/>
    </row>
    <row r="10" spans="1:7" ht="157.5" customHeight="1" x14ac:dyDescent="0.3">
      <c r="A10" s="14" t="s">
        <v>10</v>
      </c>
      <c r="B10" s="19" t="s">
        <v>11</v>
      </c>
      <c r="C10" s="7">
        <v>496000</v>
      </c>
      <c r="D10" s="20">
        <v>526363.9</v>
      </c>
      <c r="E10" s="21">
        <f t="shared" si="0"/>
        <v>106.12175403225808</v>
      </c>
      <c r="G10" s="8"/>
    </row>
    <row r="11" spans="1:7" ht="66.05" customHeight="1" x14ac:dyDescent="0.3">
      <c r="A11" s="14" t="s">
        <v>12</v>
      </c>
      <c r="B11" s="19" t="s">
        <v>13</v>
      </c>
      <c r="C11" s="7">
        <v>1055000</v>
      </c>
      <c r="D11" s="20">
        <v>1061909.8999999999</v>
      </c>
      <c r="E11" s="21">
        <f t="shared" si="0"/>
        <v>100.65496682464455</v>
      </c>
      <c r="G11" s="8"/>
    </row>
    <row r="12" spans="1:7" ht="125.25" customHeight="1" x14ac:dyDescent="0.3">
      <c r="A12" s="14" t="s">
        <v>14</v>
      </c>
      <c r="B12" s="19" t="s">
        <v>15</v>
      </c>
      <c r="C12" s="7">
        <v>415000</v>
      </c>
      <c r="D12" s="20">
        <v>414128.07</v>
      </c>
      <c r="E12" s="21">
        <f t="shared" si="0"/>
        <v>99.789896385542164</v>
      </c>
      <c r="G12" s="8"/>
    </row>
    <row r="13" spans="1:7" ht="63.1" customHeight="1" x14ac:dyDescent="0.3">
      <c r="A13" s="14" t="s">
        <v>140</v>
      </c>
      <c r="B13" s="19" t="s">
        <v>16</v>
      </c>
      <c r="C13" s="7">
        <v>10741000</v>
      </c>
      <c r="D13" s="20">
        <v>12001979.58</v>
      </c>
      <c r="E13" s="21">
        <f t="shared" si="0"/>
        <v>111.7398713341402</v>
      </c>
      <c r="G13" s="8"/>
    </row>
    <row r="14" spans="1:7" ht="45.1" customHeight="1" x14ac:dyDescent="0.3">
      <c r="A14" s="14" t="s">
        <v>141</v>
      </c>
      <c r="B14" s="19" t="s">
        <v>17</v>
      </c>
      <c r="C14" s="7">
        <v>10741000</v>
      </c>
      <c r="D14" s="20">
        <v>12001979.58</v>
      </c>
      <c r="E14" s="21">
        <f t="shared" si="0"/>
        <v>111.7398713341402</v>
      </c>
      <c r="G14" s="8"/>
    </row>
    <row r="15" spans="1:7" ht="109.6" customHeight="1" x14ac:dyDescent="0.3">
      <c r="A15" s="14" t="s">
        <v>142</v>
      </c>
      <c r="B15" s="19" t="s">
        <v>18</v>
      </c>
      <c r="C15" s="7">
        <v>5000000</v>
      </c>
      <c r="D15" s="20">
        <v>5463098.9500000002</v>
      </c>
      <c r="E15" s="21">
        <f t="shared" si="0"/>
        <v>109.26197900000001</v>
      </c>
      <c r="G15" s="8"/>
    </row>
    <row r="16" spans="1:7" ht="161.25" customHeight="1" x14ac:dyDescent="0.3">
      <c r="A16" s="14" t="s">
        <v>257</v>
      </c>
      <c r="B16" s="22" t="s">
        <v>258</v>
      </c>
      <c r="C16" s="7">
        <v>5000000</v>
      </c>
      <c r="D16" s="20">
        <v>5463098.9500000002</v>
      </c>
      <c r="E16" s="21">
        <f t="shared" si="0"/>
        <v>109.26197900000001</v>
      </c>
      <c r="G16" s="8"/>
    </row>
    <row r="17" spans="1:7" ht="126.8" customHeight="1" x14ac:dyDescent="0.3">
      <c r="A17" s="14" t="s">
        <v>143</v>
      </c>
      <c r="B17" s="19" t="s">
        <v>19</v>
      </c>
      <c r="C17" s="7">
        <v>40000</v>
      </c>
      <c r="D17" s="20">
        <v>40155.21</v>
      </c>
      <c r="E17" s="21">
        <f t="shared" si="0"/>
        <v>100.388025</v>
      </c>
      <c r="G17" s="8"/>
    </row>
    <row r="18" spans="1:7" ht="196.45" customHeight="1" x14ac:dyDescent="0.3">
      <c r="A18" s="14" t="s">
        <v>207</v>
      </c>
      <c r="B18" s="22" t="s">
        <v>259</v>
      </c>
      <c r="C18" s="7">
        <v>40000</v>
      </c>
      <c r="D18" s="20">
        <v>40155.21</v>
      </c>
      <c r="E18" s="21">
        <f t="shared" si="0"/>
        <v>100.388025</v>
      </c>
      <c r="G18" s="8"/>
    </row>
    <row r="19" spans="1:7" ht="111" customHeight="1" x14ac:dyDescent="0.3">
      <c r="A19" s="14" t="s">
        <v>144</v>
      </c>
      <c r="B19" s="19" t="s">
        <v>20</v>
      </c>
      <c r="C19" s="7">
        <v>6475000</v>
      </c>
      <c r="D19" s="20">
        <v>7298718.7699999996</v>
      </c>
      <c r="E19" s="21">
        <f t="shared" si="0"/>
        <v>112.72152540540542</v>
      </c>
      <c r="G19" s="8"/>
    </row>
    <row r="20" spans="1:7" ht="160.44999999999999" customHeight="1" x14ac:dyDescent="0.3">
      <c r="A20" s="14" t="s">
        <v>208</v>
      </c>
      <c r="B20" s="22" t="s">
        <v>260</v>
      </c>
      <c r="C20" s="7">
        <v>6475000</v>
      </c>
      <c r="D20" s="20">
        <v>7298718.7699999996</v>
      </c>
      <c r="E20" s="21">
        <f t="shared" si="0"/>
        <v>112.72152540540542</v>
      </c>
      <c r="G20" s="8"/>
    </row>
    <row r="21" spans="1:7" ht="105.85" customHeight="1" x14ac:dyDescent="0.3">
      <c r="A21" s="14" t="s">
        <v>145</v>
      </c>
      <c r="B21" s="19" t="s">
        <v>21</v>
      </c>
      <c r="C21" s="7">
        <v>-774000</v>
      </c>
      <c r="D21" s="20">
        <v>-799993.35</v>
      </c>
      <c r="E21" s="21">
        <f t="shared" si="0"/>
        <v>103.35831395348838</v>
      </c>
      <c r="G21" s="8"/>
    </row>
    <row r="22" spans="1:7" ht="162" customHeight="1" x14ac:dyDescent="0.3">
      <c r="A22" s="14" t="s">
        <v>209</v>
      </c>
      <c r="B22" s="22" t="s">
        <v>261</v>
      </c>
      <c r="C22" s="7">
        <v>-774000</v>
      </c>
      <c r="D22" s="20">
        <v>-799993.35</v>
      </c>
      <c r="E22" s="21">
        <f t="shared" si="0"/>
        <v>103.35831395348838</v>
      </c>
      <c r="G22" s="8"/>
    </row>
    <row r="23" spans="1:7" x14ac:dyDescent="0.3">
      <c r="A23" s="14" t="s">
        <v>146</v>
      </c>
      <c r="B23" s="19" t="s">
        <v>22</v>
      </c>
      <c r="C23" s="7">
        <v>23949000</v>
      </c>
      <c r="D23" s="20">
        <v>24002693.850000001</v>
      </c>
      <c r="E23" s="21">
        <f t="shared" si="0"/>
        <v>100.22420080170362</v>
      </c>
      <c r="G23" s="8"/>
    </row>
    <row r="24" spans="1:7" ht="28.5" customHeight="1" x14ac:dyDescent="0.3">
      <c r="A24" s="14" t="s">
        <v>147</v>
      </c>
      <c r="B24" s="19" t="s">
        <v>23</v>
      </c>
      <c r="C24" s="7">
        <v>22297000</v>
      </c>
      <c r="D24" s="20">
        <v>22354207.66</v>
      </c>
      <c r="E24" s="21">
        <f t="shared" si="0"/>
        <v>100.25657110822084</v>
      </c>
      <c r="G24" s="8"/>
    </row>
    <row r="25" spans="1:7" ht="28.5" customHeight="1" x14ac:dyDescent="0.3">
      <c r="A25" s="14" t="s">
        <v>148</v>
      </c>
      <c r="B25" s="19" t="s">
        <v>23</v>
      </c>
      <c r="C25" s="7">
        <v>22297000</v>
      </c>
      <c r="D25" s="20">
        <v>22353530.309999999</v>
      </c>
      <c r="E25" s="21">
        <f t="shared" si="0"/>
        <v>100.25353325559492</v>
      </c>
      <c r="G25" s="8"/>
    </row>
    <row r="26" spans="1:7" ht="59.95" customHeight="1" x14ac:dyDescent="0.3">
      <c r="A26" s="14" t="s">
        <v>149</v>
      </c>
      <c r="B26" s="19" t="s">
        <v>133</v>
      </c>
      <c r="C26" s="7">
        <v>0</v>
      </c>
      <c r="D26" s="20">
        <v>677.35</v>
      </c>
      <c r="E26" s="21"/>
      <c r="G26" s="8"/>
    </row>
    <row r="27" spans="1:7" x14ac:dyDescent="0.3">
      <c r="A27" s="14" t="s">
        <v>150</v>
      </c>
      <c r="B27" s="19" t="s">
        <v>24</v>
      </c>
      <c r="C27" s="7">
        <v>274000</v>
      </c>
      <c r="D27" s="20">
        <v>274326.94</v>
      </c>
      <c r="E27" s="21">
        <f t="shared" si="0"/>
        <v>100.1193211678832</v>
      </c>
      <c r="G27" s="8"/>
    </row>
    <row r="28" spans="1:7" x14ac:dyDescent="0.3">
      <c r="A28" s="14" t="s">
        <v>151</v>
      </c>
      <c r="B28" s="19" t="s">
        <v>24</v>
      </c>
      <c r="C28" s="7">
        <v>274000</v>
      </c>
      <c r="D28" s="20">
        <v>274326.94</v>
      </c>
      <c r="E28" s="21">
        <f t="shared" si="0"/>
        <v>100.1193211678832</v>
      </c>
      <c r="G28" s="8"/>
    </row>
    <row r="29" spans="1:7" ht="44.3" customHeight="1" x14ac:dyDescent="0.3">
      <c r="A29" s="14" t="s">
        <v>152</v>
      </c>
      <c r="B29" s="19" t="s">
        <v>25</v>
      </c>
      <c r="C29" s="7">
        <v>1378000</v>
      </c>
      <c r="D29" s="20">
        <v>1374159.25</v>
      </c>
      <c r="E29" s="21">
        <f t="shared" si="0"/>
        <v>99.721280841799711</v>
      </c>
      <c r="G29" s="8"/>
    </row>
    <row r="30" spans="1:7" ht="59.95" customHeight="1" x14ac:dyDescent="0.3">
      <c r="A30" s="14" t="s">
        <v>153</v>
      </c>
      <c r="B30" s="19" t="s">
        <v>26</v>
      </c>
      <c r="C30" s="7">
        <v>1378000</v>
      </c>
      <c r="D30" s="20">
        <v>1374159.25</v>
      </c>
      <c r="E30" s="21">
        <f t="shared" si="0"/>
        <v>99.721280841799711</v>
      </c>
      <c r="G30" s="8"/>
    </row>
    <row r="31" spans="1:7" ht="33.049999999999997" customHeight="1" x14ac:dyDescent="0.3">
      <c r="A31" s="14" t="s">
        <v>131</v>
      </c>
      <c r="B31" s="19" t="s">
        <v>27</v>
      </c>
      <c r="C31" s="7">
        <v>2414000</v>
      </c>
      <c r="D31" s="20">
        <v>2457428.69</v>
      </c>
      <c r="E31" s="21">
        <f t="shared" si="0"/>
        <v>101.79903438276719</v>
      </c>
      <c r="G31" s="8"/>
    </row>
    <row r="32" spans="1:7" ht="48.05" customHeight="1" x14ac:dyDescent="0.3">
      <c r="A32" s="14" t="s">
        <v>28</v>
      </c>
      <c r="B32" s="19" t="s">
        <v>29</v>
      </c>
      <c r="C32" s="7">
        <v>2414000</v>
      </c>
      <c r="D32" s="20">
        <v>2457428.69</v>
      </c>
      <c r="E32" s="21">
        <f t="shared" si="0"/>
        <v>101.79903438276719</v>
      </c>
      <c r="G32" s="8"/>
    </row>
    <row r="33" spans="1:7" ht="72.8" customHeight="1" x14ac:dyDescent="0.3">
      <c r="A33" s="14" t="s">
        <v>30</v>
      </c>
      <c r="B33" s="19" t="s">
        <v>31</v>
      </c>
      <c r="C33" s="7">
        <v>2414000</v>
      </c>
      <c r="D33" s="20">
        <v>2457428.69</v>
      </c>
      <c r="E33" s="21">
        <f t="shared" si="0"/>
        <v>101.79903438276719</v>
      </c>
      <c r="G33" s="8"/>
    </row>
    <row r="34" spans="1:7" ht="61.55" customHeight="1" x14ac:dyDescent="0.3">
      <c r="A34" s="14" t="s">
        <v>32</v>
      </c>
      <c r="B34" s="19" t="s">
        <v>33</v>
      </c>
      <c r="C34" s="7">
        <v>0</v>
      </c>
      <c r="D34" s="20">
        <v>7.3</v>
      </c>
      <c r="E34" s="21"/>
      <c r="G34" s="8"/>
    </row>
    <row r="35" spans="1:7" ht="46.5" customHeight="1" x14ac:dyDescent="0.3">
      <c r="A35" s="14" t="s">
        <v>138</v>
      </c>
      <c r="B35" s="19" t="s">
        <v>34</v>
      </c>
      <c r="C35" s="7">
        <v>0</v>
      </c>
      <c r="D35" s="20">
        <v>7.3</v>
      </c>
      <c r="E35" s="21"/>
      <c r="G35" s="8"/>
    </row>
    <row r="36" spans="1:7" x14ac:dyDescent="0.3">
      <c r="A36" s="14" t="s">
        <v>139</v>
      </c>
      <c r="B36" s="19" t="s">
        <v>35</v>
      </c>
      <c r="C36" s="7">
        <v>0</v>
      </c>
      <c r="D36" s="20">
        <v>7.3</v>
      </c>
      <c r="E36" s="21"/>
      <c r="G36" s="8"/>
    </row>
    <row r="37" spans="1:7" ht="75" customHeight="1" x14ac:dyDescent="0.3">
      <c r="A37" s="14" t="s">
        <v>154</v>
      </c>
      <c r="B37" s="19" t="s">
        <v>36</v>
      </c>
      <c r="C37" s="7">
        <v>10898600</v>
      </c>
      <c r="D37" s="20">
        <v>11050971.140000001</v>
      </c>
      <c r="E37" s="21">
        <f t="shared" si="0"/>
        <v>101.39807993687262</v>
      </c>
      <c r="G37" s="8"/>
    </row>
    <row r="38" spans="1:7" ht="102.05" customHeight="1" x14ac:dyDescent="0.3">
      <c r="A38" s="14" t="s">
        <v>155</v>
      </c>
      <c r="B38" s="19" t="s">
        <v>37</v>
      </c>
      <c r="C38" s="7">
        <v>2600</v>
      </c>
      <c r="D38" s="20">
        <v>2629.14</v>
      </c>
      <c r="E38" s="21">
        <f t="shared" si="0"/>
        <v>101.12076923076923</v>
      </c>
      <c r="G38" s="8"/>
    </row>
    <row r="39" spans="1:7" ht="89.25" customHeight="1" x14ac:dyDescent="0.3">
      <c r="A39" s="14" t="s">
        <v>156</v>
      </c>
      <c r="B39" s="19" t="s">
        <v>38</v>
      </c>
      <c r="C39" s="7">
        <v>2600</v>
      </c>
      <c r="D39" s="20">
        <v>2629.14</v>
      </c>
      <c r="E39" s="21">
        <f t="shared" si="0"/>
        <v>101.12076923076923</v>
      </c>
      <c r="G39" s="8"/>
    </row>
    <row r="40" spans="1:7" ht="133.55000000000001" customHeight="1" x14ac:dyDescent="0.3">
      <c r="A40" s="14" t="s">
        <v>157</v>
      </c>
      <c r="B40" s="19" t="s">
        <v>39</v>
      </c>
      <c r="C40" s="7">
        <v>10813000</v>
      </c>
      <c r="D40" s="20">
        <v>10965176.199999999</v>
      </c>
      <c r="E40" s="21">
        <f t="shared" si="0"/>
        <v>101.4073448626653</v>
      </c>
      <c r="G40" s="8"/>
    </row>
    <row r="41" spans="1:7" ht="104.25" customHeight="1" x14ac:dyDescent="0.3">
      <c r="A41" s="14" t="s">
        <v>158</v>
      </c>
      <c r="B41" s="19" t="s">
        <v>40</v>
      </c>
      <c r="C41" s="7">
        <v>6354000</v>
      </c>
      <c r="D41" s="20">
        <v>6461848.5700000003</v>
      </c>
      <c r="E41" s="21">
        <f t="shared" si="0"/>
        <v>101.69733349071453</v>
      </c>
      <c r="G41" s="8"/>
    </row>
    <row r="42" spans="1:7" ht="133.55000000000001" customHeight="1" x14ac:dyDescent="0.3">
      <c r="A42" s="14" t="s">
        <v>159</v>
      </c>
      <c r="B42" s="19" t="s">
        <v>41</v>
      </c>
      <c r="C42" s="7">
        <v>4074000</v>
      </c>
      <c r="D42" s="20">
        <v>4224055.49</v>
      </c>
      <c r="E42" s="21">
        <f t="shared" si="0"/>
        <v>103.68324717722142</v>
      </c>
      <c r="G42" s="8"/>
    </row>
    <row r="43" spans="1:7" ht="121.5" customHeight="1" x14ac:dyDescent="0.3">
      <c r="A43" s="14" t="s">
        <v>160</v>
      </c>
      <c r="B43" s="19" t="s">
        <v>42</v>
      </c>
      <c r="C43" s="7">
        <v>2280000</v>
      </c>
      <c r="D43" s="20">
        <v>2237793.08</v>
      </c>
      <c r="E43" s="21">
        <f t="shared" si="0"/>
        <v>98.148819298245613</v>
      </c>
      <c r="G43" s="8"/>
    </row>
    <row r="44" spans="1:7" ht="120.7" customHeight="1" x14ac:dyDescent="0.3">
      <c r="A44" s="14" t="s">
        <v>161</v>
      </c>
      <c r="B44" s="19" t="s">
        <v>202</v>
      </c>
      <c r="C44" s="7">
        <v>254000</v>
      </c>
      <c r="D44" s="20">
        <v>244727.27</v>
      </c>
      <c r="E44" s="21">
        <f t="shared" si="0"/>
        <v>96.349318897637787</v>
      </c>
      <c r="G44" s="8"/>
    </row>
    <row r="45" spans="1:7" ht="124.45" customHeight="1" x14ac:dyDescent="0.3">
      <c r="A45" s="14" t="s">
        <v>162</v>
      </c>
      <c r="B45" s="19" t="s">
        <v>43</v>
      </c>
      <c r="C45" s="7">
        <v>254000</v>
      </c>
      <c r="D45" s="20">
        <v>244727.27</v>
      </c>
      <c r="E45" s="21">
        <f t="shared" si="0"/>
        <v>96.349318897637787</v>
      </c>
      <c r="G45" s="8"/>
    </row>
    <row r="46" spans="1:7" ht="117.1" customHeight="1" x14ac:dyDescent="0.3">
      <c r="A46" s="14" t="s">
        <v>163</v>
      </c>
      <c r="B46" s="19" t="s">
        <v>44</v>
      </c>
      <c r="C46" s="7">
        <v>4205000</v>
      </c>
      <c r="D46" s="20">
        <v>4258600.3600000003</v>
      </c>
      <c r="E46" s="21">
        <f t="shared" si="0"/>
        <v>101.27468156956006</v>
      </c>
      <c r="G46" s="8"/>
    </row>
    <row r="47" spans="1:7" ht="104.25" customHeight="1" x14ac:dyDescent="0.3">
      <c r="A47" s="14" t="s">
        <v>164</v>
      </c>
      <c r="B47" s="19" t="s">
        <v>45</v>
      </c>
      <c r="C47" s="7">
        <v>4205000</v>
      </c>
      <c r="D47" s="20">
        <v>4258600.3600000003</v>
      </c>
      <c r="E47" s="21">
        <f t="shared" si="0"/>
        <v>101.27468156956006</v>
      </c>
      <c r="G47" s="8"/>
    </row>
    <row r="48" spans="1:7" ht="120.7" customHeight="1" x14ac:dyDescent="0.3">
      <c r="A48" s="14" t="s">
        <v>165</v>
      </c>
      <c r="B48" s="19" t="s">
        <v>46</v>
      </c>
      <c r="C48" s="7">
        <v>83000</v>
      </c>
      <c r="D48" s="20">
        <v>83165.8</v>
      </c>
      <c r="E48" s="21">
        <f t="shared" si="0"/>
        <v>100.19975903614457</v>
      </c>
      <c r="G48" s="8"/>
    </row>
    <row r="49" spans="1:7" ht="126.8" customHeight="1" x14ac:dyDescent="0.3">
      <c r="A49" s="14" t="s">
        <v>166</v>
      </c>
      <c r="B49" s="19" t="s">
        <v>47</v>
      </c>
      <c r="C49" s="7">
        <v>83000</v>
      </c>
      <c r="D49" s="20">
        <v>83165.8</v>
      </c>
      <c r="E49" s="21">
        <f t="shared" si="0"/>
        <v>100.19975903614457</v>
      </c>
      <c r="G49" s="8"/>
    </row>
    <row r="50" spans="1:7" ht="117.7" customHeight="1" x14ac:dyDescent="0.3">
      <c r="A50" s="14" t="s">
        <v>167</v>
      </c>
      <c r="B50" s="19" t="s">
        <v>48</v>
      </c>
      <c r="C50" s="7">
        <v>83000</v>
      </c>
      <c r="D50" s="20">
        <v>83165.8</v>
      </c>
      <c r="E50" s="21">
        <f t="shared" si="0"/>
        <v>100.19975903614457</v>
      </c>
      <c r="G50" s="8"/>
    </row>
    <row r="51" spans="1:7" ht="33.049999999999997" customHeight="1" x14ac:dyDescent="0.3">
      <c r="A51" s="14" t="s">
        <v>168</v>
      </c>
      <c r="B51" s="19" t="s">
        <v>49</v>
      </c>
      <c r="C51" s="7">
        <v>817000</v>
      </c>
      <c r="D51" s="20">
        <v>855302.68</v>
      </c>
      <c r="E51" s="21">
        <f t="shared" si="0"/>
        <v>104.6882105263158</v>
      </c>
      <c r="G51" s="8"/>
    </row>
    <row r="52" spans="1:7" ht="30.05" customHeight="1" x14ac:dyDescent="0.3">
      <c r="A52" s="14" t="s">
        <v>169</v>
      </c>
      <c r="B52" s="19" t="s">
        <v>50</v>
      </c>
      <c r="C52" s="7">
        <v>817000</v>
      </c>
      <c r="D52" s="20">
        <v>855302.68</v>
      </c>
      <c r="E52" s="21">
        <f t="shared" si="0"/>
        <v>104.6882105263158</v>
      </c>
      <c r="G52" s="8"/>
    </row>
    <row r="53" spans="1:7" ht="46.5" customHeight="1" x14ac:dyDescent="0.3">
      <c r="A53" s="14" t="s">
        <v>170</v>
      </c>
      <c r="B53" s="19" t="s">
        <v>51</v>
      </c>
      <c r="C53" s="7">
        <v>91000</v>
      </c>
      <c r="D53" s="20">
        <v>101061.62</v>
      </c>
      <c r="E53" s="21">
        <f t="shared" si="0"/>
        <v>111.05672527472528</v>
      </c>
      <c r="G53" s="8"/>
    </row>
    <row r="54" spans="1:7" ht="30.7" customHeight="1" x14ac:dyDescent="0.3">
      <c r="A54" s="14" t="s">
        <v>171</v>
      </c>
      <c r="B54" s="19" t="s">
        <v>52</v>
      </c>
      <c r="C54" s="7">
        <v>176000</v>
      </c>
      <c r="D54" s="20">
        <v>175943.96</v>
      </c>
      <c r="E54" s="21">
        <f t="shared" si="0"/>
        <v>99.968159090909083</v>
      </c>
      <c r="G54" s="8"/>
    </row>
    <row r="55" spans="1:7" ht="35.25" customHeight="1" x14ac:dyDescent="0.3">
      <c r="A55" s="14" t="s">
        <v>172</v>
      </c>
      <c r="B55" s="19" t="s">
        <v>134</v>
      </c>
      <c r="C55" s="7">
        <v>550000</v>
      </c>
      <c r="D55" s="20">
        <v>578297.1</v>
      </c>
      <c r="E55" s="21">
        <f t="shared" si="0"/>
        <v>105.14492727272726</v>
      </c>
      <c r="G55" s="8"/>
    </row>
    <row r="56" spans="1:7" ht="28.8" x14ac:dyDescent="0.3">
      <c r="A56" s="14" t="s">
        <v>173</v>
      </c>
      <c r="B56" s="19" t="s">
        <v>53</v>
      </c>
      <c r="C56" s="7">
        <v>239000</v>
      </c>
      <c r="D56" s="20">
        <v>266445.14</v>
      </c>
      <c r="E56" s="21">
        <f t="shared" si="0"/>
        <v>111.48332217573223</v>
      </c>
      <c r="G56" s="8"/>
    </row>
    <row r="57" spans="1:7" ht="28.8" x14ac:dyDescent="0.3">
      <c r="A57" s="14" t="s">
        <v>262</v>
      </c>
      <c r="B57" s="22" t="s">
        <v>263</v>
      </c>
      <c r="C57" s="7">
        <v>311000</v>
      </c>
      <c r="D57" s="20">
        <v>311851.96000000002</v>
      </c>
      <c r="E57" s="21">
        <f t="shared" si="0"/>
        <v>100.2739421221865</v>
      </c>
      <c r="G57" s="8"/>
    </row>
    <row r="58" spans="1:7" ht="42.75" customHeight="1" x14ac:dyDescent="0.3">
      <c r="A58" s="14" t="s">
        <v>174</v>
      </c>
      <c r="B58" s="19" t="s">
        <v>54</v>
      </c>
      <c r="C58" s="7">
        <v>56000</v>
      </c>
      <c r="D58" s="20">
        <v>56301.89</v>
      </c>
      <c r="E58" s="21">
        <f t="shared" si="0"/>
        <v>100.53908928571428</v>
      </c>
      <c r="G58" s="8"/>
    </row>
    <row r="59" spans="1:7" ht="28.8" x14ac:dyDescent="0.3">
      <c r="A59" s="14" t="s">
        <v>175</v>
      </c>
      <c r="B59" s="19" t="s">
        <v>55</v>
      </c>
      <c r="C59" s="7">
        <v>56000</v>
      </c>
      <c r="D59" s="20">
        <v>56301.89</v>
      </c>
      <c r="E59" s="21">
        <f t="shared" si="0"/>
        <v>100.53908928571428</v>
      </c>
      <c r="G59" s="8"/>
    </row>
    <row r="60" spans="1:7" ht="30.7" customHeight="1" x14ac:dyDescent="0.3">
      <c r="A60" s="14" t="s">
        <v>176</v>
      </c>
      <c r="B60" s="19" t="s">
        <v>56</v>
      </c>
      <c r="C60" s="7">
        <v>56000</v>
      </c>
      <c r="D60" s="20">
        <v>56301.89</v>
      </c>
      <c r="E60" s="21">
        <f t="shared" si="0"/>
        <v>100.53908928571428</v>
      </c>
      <c r="G60" s="8"/>
    </row>
    <row r="61" spans="1:7" ht="29.3" customHeight="1" x14ac:dyDescent="0.3">
      <c r="A61" s="14" t="s">
        <v>177</v>
      </c>
      <c r="B61" s="19" t="s">
        <v>57</v>
      </c>
      <c r="C61" s="7">
        <v>56000</v>
      </c>
      <c r="D61" s="20">
        <v>56301.89</v>
      </c>
      <c r="E61" s="21">
        <f t="shared" si="0"/>
        <v>100.53908928571428</v>
      </c>
      <c r="G61" s="8"/>
    </row>
    <row r="62" spans="1:7" ht="45.1" customHeight="1" x14ac:dyDescent="0.3">
      <c r="A62" s="14" t="s">
        <v>178</v>
      </c>
      <c r="B62" s="19" t="s">
        <v>58</v>
      </c>
      <c r="C62" s="7">
        <v>816400</v>
      </c>
      <c r="D62" s="20">
        <v>816970.32</v>
      </c>
      <c r="E62" s="21">
        <f t="shared" si="0"/>
        <v>100.06985791278784</v>
      </c>
      <c r="G62" s="8"/>
    </row>
    <row r="63" spans="1:7" ht="43.2" x14ac:dyDescent="0.3">
      <c r="A63" s="14" t="s">
        <v>59</v>
      </c>
      <c r="B63" s="19" t="s">
        <v>60</v>
      </c>
      <c r="C63" s="7">
        <v>803400</v>
      </c>
      <c r="D63" s="20">
        <v>803586.58</v>
      </c>
      <c r="E63" s="21">
        <f t="shared" si="0"/>
        <v>100.02322379885487</v>
      </c>
      <c r="G63" s="8"/>
    </row>
    <row r="64" spans="1:7" ht="43.2" x14ac:dyDescent="0.3">
      <c r="A64" s="14" t="s">
        <v>61</v>
      </c>
      <c r="B64" s="19" t="s">
        <v>62</v>
      </c>
      <c r="C64" s="7">
        <v>803400</v>
      </c>
      <c r="D64" s="20">
        <v>803586.58</v>
      </c>
      <c r="E64" s="21">
        <f t="shared" si="0"/>
        <v>100.02322379885487</v>
      </c>
      <c r="G64" s="8"/>
    </row>
    <row r="65" spans="1:7" ht="102.05" customHeight="1" x14ac:dyDescent="0.3">
      <c r="A65" s="14" t="s">
        <v>63</v>
      </c>
      <c r="B65" s="19" t="s">
        <v>64</v>
      </c>
      <c r="C65" s="7">
        <v>659400</v>
      </c>
      <c r="D65" s="20">
        <v>659525.78</v>
      </c>
      <c r="E65" s="21">
        <f t="shared" si="0"/>
        <v>100.01907491659085</v>
      </c>
      <c r="G65" s="8"/>
    </row>
    <row r="66" spans="1:7" ht="75" customHeight="1" x14ac:dyDescent="0.3">
      <c r="A66" s="14" t="s">
        <v>65</v>
      </c>
      <c r="B66" s="19" t="s">
        <v>66</v>
      </c>
      <c r="C66" s="7">
        <v>144000</v>
      </c>
      <c r="D66" s="20">
        <v>144060.79999999999</v>
      </c>
      <c r="E66" s="21">
        <f t="shared" si="0"/>
        <v>100.04222222222221</v>
      </c>
      <c r="G66" s="8"/>
    </row>
    <row r="67" spans="1:7" ht="124.45" customHeight="1" x14ac:dyDescent="0.3">
      <c r="A67" s="14" t="s">
        <v>179</v>
      </c>
      <c r="B67" s="19" t="s">
        <v>67</v>
      </c>
      <c r="C67" s="7">
        <v>13000</v>
      </c>
      <c r="D67" s="20">
        <v>13383.74</v>
      </c>
      <c r="E67" s="21">
        <f t="shared" si="0"/>
        <v>102.95184615384616</v>
      </c>
      <c r="G67" s="8"/>
    </row>
    <row r="68" spans="1:7" ht="120.05" customHeight="1" x14ac:dyDescent="0.3">
      <c r="A68" s="14" t="s">
        <v>180</v>
      </c>
      <c r="B68" s="19" t="s">
        <v>68</v>
      </c>
      <c r="C68" s="7">
        <v>13000</v>
      </c>
      <c r="D68" s="20">
        <v>13383.74</v>
      </c>
      <c r="E68" s="21">
        <f t="shared" si="0"/>
        <v>102.95184615384616</v>
      </c>
      <c r="G68" s="8"/>
    </row>
    <row r="69" spans="1:7" ht="135.69999999999999" customHeight="1" x14ac:dyDescent="0.3">
      <c r="A69" s="14" t="s">
        <v>181</v>
      </c>
      <c r="B69" s="19" t="s">
        <v>69</v>
      </c>
      <c r="C69" s="7">
        <v>13000</v>
      </c>
      <c r="D69" s="20">
        <v>13383.74</v>
      </c>
      <c r="E69" s="21">
        <f t="shared" si="0"/>
        <v>102.95184615384616</v>
      </c>
      <c r="G69" s="8"/>
    </row>
    <row r="70" spans="1:7" ht="28.8" x14ac:dyDescent="0.3">
      <c r="A70" s="14" t="s">
        <v>182</v>
      </c>
      <c r="B70" s="19" t="s">
        <v>70</v>
      </c>
      <c r="C70" s="7">
        <v>22000</v>
      </c>
      <c r="D70" s="20">
        <v>22794.82</v>
      </c>
      <c r="E70" s="21">
        <f t="shared" ref="E70:E133" si="1">D70/C70*100</f>
        <v>103.61281818181818</v>
      </c>
      <c r="G70" s="8"/>
    </row>
    <row r="71" spans="1:7" ht="61.55" customHeight="1" x14ac:dyDescent="0.3">
      <c r="A71" s="14" t="s">
        <v>71</v>
      </c>
      <c r="B71" s="19" t="s">
        <v>72</v>
      </c>
      <c r="C71" s="7">
        <v>22000</v>
      </c>
      <c r="D71" s="20">
        <v>22794.82</v>
      </c>
      <c r="E71" s="21">
        <f t="shared" si="1"/>
        <v>103.61281818181818</v>
      </c>
      <c r="G71" s="8"/>
    </row>
    <row r="72" spans="1:7" ht="57.8" customHeight="1" x14ac:dyDescent="0.3">
      <c r="A72" s="14" t="s">
        <v>73</v>
      </c>
      <c r="B72" s="19" t="s">
        <v>74</v>
      </c>
      <c r="C72" s="7">
        <v>22000</v>
      </c>
      <c r="D72" s="20">
        <v>22794.82</v>
      </c>
      <c r="E72" s="21">
        <f t="shared" si="1"/>
        <v>103.61281818181818</v>
      </c>
      <c r="G72" s="8"/>
    </row>
    <row r="73" spans="1:7" ht="34.450000000000003" customHeight="1" x14ac:dyDescent="0.3">
      <c r="A73" s="14" t="s">
        <v>183</v>
      </c>
      <c r="B73" s="19" t="s">
        <v>75</v>
      </c>
      <c r="C73" s="7">
        <v>3804000</v>
      </c>
      <c r="D73" s="20">
        <v>3764063.26</v>
      </c>
      <c r="E73" s="21">
        <f t="shared" si="1"/>
        <v>98.950138275499469</v>
      </c>
      <c r="G73" s="8"/>
    </row>
    <row r="74" spans="1:7" ht="44.3" customHeight="1" x14ac:dyDescent="0.3">
      <c r="A74" s="14" t="s">
        <v>184</v>
      </c>
      <c r="B74" s="19" t="s">
        <v>76</v>
      </c>
      <c r="C74" s="7">
        <v>62000</v>
      </c>
      <c r="D74" s="20">
        <v>65581.19</v>
      </c>
      <c r="E74" s="21">
        <f t="shared" si="1"/>
        <v>105.77611290322582</v>
      </c>
      <c r="G74" s="8"/>
    </row>
    <row r="75" spans="1:7" ht="126" customHeight="1" x14ac:dyDescent="0.3">
      <c r="A75" s="14" t="s">
        <v>185</v>
      </c>
      <c r="B75" s="19" t="s">
        <v>77</v>
      </c>
      <c r="C75" s="7">
        <v>62000</v>
      </c>
      <c r="D75" s="20">
        <v>64794.01</v>
      </c>
      <c r="E75" s="21">
        <f t="shared" si="1"/>
        <v>104.50646774193548</v>
      </c>
      <c r="G75" s="8"/>
    </row>
    <row r="76" spans="1:7" ht="90.8" customHeight="1" x14ac:dyDescent="0.3">
      <c r="A76" s="14" t="s">
        <v>186</v>
      </c>
      <c r="B76" s="19" t="s">
        <v>78</v>
      </c>
      <c r="C76" s="7">
        <v>0</v>
      </c>
      <c r="D76" s="20">
        <v>787.18</v>
      </c>
      <c r="E76" s="21"/>
      <c r="G76" s="8"/>
    </row>
    <row r="77" spans="1:7" ht="88.45" customHeight="1" x14ac:dyDescent="0.3">
      <c r="A77" s="14" t="s">
        <v>187</v>
      </c>
      <c r="B77" s="19" t="s">
        <v>79</v>
      </c>
      <c r="C77" s="7">
        <v>10000</v>
      </c>
      <c r="D77" s="20">
        <v>10000</v>
      </c>
      <c r="E77" s="21">
        <f t="shared" si="1"/>
        <v>100</v>
      </c>
      <c r="G77" s="8"/>
    </row>
    <row r="78" spans="1:7" ht="99.1" customHeight="1" x14ac:dyDescent="0.3">
      <c r="A78" s="14" t="s">
        <v>188</v>
      </c>
      <c r="B78" s="19" t="s">
        <v>80</v>
      </c>
      <c r="C78" s="7">
        <v>615000</v>
      </c>
      <c r="D78" s="20">
        <v>613426.53</v>
      </c>
      <c r="E78" s="21">
        <f t="shared" si="1"/>
        <v>99.744151219512204</v>
      </c>
      <c r="G78" s="8"/>
    </row>
    <row r="79" spans="1:7" ht="73.599999999999994" customHeight="1" x14ac:dyDescent="0.3">
      <c r="A79" s="14" t="s">
        <v>189</v>
      </c>
      <c r="B79" s="19" t="s">
        <v>81</v>
      </c>
      <c r="C79" s="7">
        <v>608000</v>
      </c>
      <c r="D79" s="20">
        <v>606426.53</v>
      </c>
      <c r="E79" s="21">
        <f t="shared" si="1"/>
        <v>99.74120559210526</v>
      </c>
      <c r="G79" s="8"/>
    </row>
    <row r="80" spans="1:7" ht="88.45" customHeight="1" x14ac:dyDescent="0.3">
      <c r="A80" s="14" t="s">
        <v>190</v>
      </c>
      <c r="B80" s="19" t="s">
        <v>82</v>
      </c>
      <c r="C80" s="7">
        <v>7000</v>
      </c>
      <c r="D80" s="20">
        <v>7000</v>
      </c>
      <c r="E80" s="21">
        <f t="shared" si="1"/>
        <v>100</v>
      </c>
      <c r="G80" s="8"/>
    </row>
    <row r="81" spans="1:7" ht="180.8" customHeight="1" x14ac:dyDescent="0.3">
      <c r="A81" s="14" t="s">
        <v>191</v>
      </c>
      <c r="B81" s="19" t="s">
        <v>132</v>
      </c>
      <c r="C81" s="7">
        <v>42000</v>
      </c>
      <c r="D81" s="20">
        <v>42000</v>
      </c>
      <c r="E81" s="21">
        <f t="shared" si="1"/>
        <v>100</v>
      </c>
      <c r="G81" s="8"/>
    </row>
    <row r="82" spans="1:7" ht="48.05" customHeight="1" x14ac:dyDescent="0.3">
      <c r="A82" s="14" t="s">
        <v>192</v>
      </c>
      <c r="B82" s="19" t="s">
        <v>83</v>
      </c>
      <c r="C82" s="7">
        <v>32000</v>
      </c>
      <c r="D82" s="20">
        <v>32000</v>
      </c>
      <c r="E82" s="21">
        <f t="shared" si="1"/>
        <v>100</v>
      </c>
      <c r="G82" s="8"/>
    </row>
    <row r="83" spans="1:7" ht="43.55" customHeight="1" x14ac:dyDescent="0.3">
      <c r="A83" s="14" t="s">
        <v>193</v>
      </c>
      <c r="B83" s="19" t="s">
        <v>84</v>
      </c>
      <c r="C83" s="7">
        <v>10000</v>
      </c>
      <c r="D83" s="20">
        <v>10000</v>
      </c>
      <c r="E83" s="21">
        <f t="shared" si="1"/>
        <v>100</v>
      </c>
      <c r="G83" s="8"/>
    </row>
    <row r="84" spans="1:7" ht="92.2" customHeight="1" x14ac:dyDescent="0.3">
      <c r="A84" s="14" t="s">
        <v>194</v>
      </c>
      <c r="B84" s="19" t="s">
        <v>85</v>
      </c>
      <c r="C84" s="7">
        <v>630000</v>
      </c>
      <c r="D84" s="20">
        <v>649300</v>
      </c>
      <c r="E84" s="21">
        <f t="shared" si="1"/>
        <v>103.06349206349206</v>
      </c>
      <c r="G84" s="8"/>
    </row>
    <row r="85" spans="1:7" ht="43.2" x14ac:dyDescent="0.3">
      <c r="A85" s="14" t="s">
        <v>195</v>
      </c>
      <c r="B85" s="19" t="s">
        <v>86</v>
      </c>
      <c r="C85" s="7">
        <v>296000</v>
      </c>
      <c r="D85" s="20">
        <v>295800</v>
      </c>
      <c r="E85" s="21">
        <f t="shared" si="1"/>
        <v>99.932432432432421</v>
      </c>
      <c r="G85" s="8"/>
    </row>
    <row r="86" spans="1:7" ht="48.7" customHeight="1" x14ac:dyDescent="0.3">
      <c r="A86" s="14" t="s">
        <v>196</v>
      </c>
      <c r="B86" s="19" t="s">
        <v>87</v>
      </c>
      <c r="C86" s="7">
        <v>296000</v>
      </c>
      <c r="D86" s="20">
        <v>295800</v>
      </c>
      <c r="E86" s="21">
        <f t="shared" si="1"/>
        <v>99.932432432432421</v>
      </c>
      <c r="G86" s="8"/>
    </row>
    <row r="87" spans="1:7" ht="90.8" customHeight="1" x14ac:dyDescent="0.3">
      <c r="A87" s="14" t="s">
        <v>197</v>
      </c>
      <c r="B87" s="19" t="s">
        <v>88</v>
      </c>
      <c r="C87" s="7">
        <v>22000</v>
      </c>
      <c r="D87" s="20">
        <v>22313.7</v>
      </c>
      <c r="E87" s="21">
        <f t="shared" si="1"/>
        <v>101.4259090909091</v>
      </c>
      <c r="G87" s="8"/>
    </row>
    <row r="88" spans="1:7" ht="100.5" customHeight="1" x14ac:dyDescent="0.3">
      <c r="A88" s="14" t="s">
        <v>198</v>
      </c>
      <c r="B88" s="19" t="s">
        <v>89</v>
      </c>
      <c r="C88" s="7">
        <v>22000</v>
      </c>
      <c r="D88" s="20">
        <v>22313.7</v>
      </c>
      <c r="E88" s="21">
        <f t="shared" si="1"/>
        <v>101.4259090909091</v>
      </c>
      <c r="G88" s="8"/>
    </row>
    <row r="89" spans="1:7" ht="107.25" customHeight="1" x14ac:dyDescent="0.3">
      <c r="A89" s="14" t="s">
        <v>199</v>
      </c>
      <c r="B89" s="19" t="s">
        <v>90</v>
      </c>
      <c r="C89" s="7">
        <v>262000</v>
      </c>
      <c r="D89" s="20">
        <v>263874.65000000002</v>
      </c>
      <c r="E89" s="21">
        <f t="shared" si="1"/>
        <v>100.71551526717558</v>
      </c>
      <c r="G89" s="8"/>
    </row>
    <row r="90" spans="1:7" ht="43.2" x14ac:dyDescent="0.3">
      <c r="A90" s="14" t="s">
        <v>200</v>
      </c>
      <c r="B90" s="19" t="s">
        <v>91</v>
      </c>
      <c r="C90" s="7">
        <v>1865000</v>
      </c>
      <c r="D90" s="20">
        <v>1801767.19</v>
      </c>
      <c r="E90" s="21">
        <f t="shared" si="1"/>
        <v>96.609500804289539</v>
      </c>
      <c r="G90" s="8"/>
    </row>
    <row r="91" spans="1:7" ht="59.35" customHeight="1" x14ac:dyDescent="0.3">
      <c r="A91" s="14" t="s">
        <v>201</v>
      </c>
      <c r="B91" s="19" t="s">
        <v>92</v>
      </c>
      <c r="C91" s="7">
        <v>1865000</v>
      </c>
      <c r="D91" s="20">
        <v>1801767.19</v>
      </c>
      <c r="E91" s="21">
        <f t="shared" si="1"/>
        <v>96.609500804289539</v>
      </c>
      <c r="G91" s="8"/>
    </row>
    <row r="92" spans="1:7" ht="21.8" customHeight="1" x14ac:dyDescent="0.3">
      <c r="A92" s="14" t="s">
        <v>93</v>
      </c>
      <c r="B92" s="19" t="s">
        <v>94</v>
      </c>
      <c r="C92" s="7">
        <v>438198505.42000002</v>
      </c>
      <c r="D92" s="20">
        <v>424177614.63</v>
      </c>
      <c r="E92" s="21">
        <f t="shared" si="1"/>
        <v>96.800333498042988</v>
      </c>
      <c r="G92" s="8"/>
    </row>
    <row r="93" spans="1:7" ht="60.75" customHeight="1" x14ac:dyDescent="0.3">
      <c r="A93" s="14" t="s">
        <v>95</v>
      </c>
      <c r="B93" s="19" t="s">
        <v>96</v>
      </c>
      <c r="C93" s="7">
        <v>438048505.42000002</v>
      </c>
      <c r="D93" s="20">
        <v>424027614.63</v>
      </c>
      <c r="E93" s="21">
        <f t="shared" si="1"/>
        <v>96.799237843179768</v>
      </c>
      <c r="G93" s="8"/>
    </row>
    <row r="94" spans="1:7" ht="34.450000000000003" customHeight="1" x14ac:dyDescent="0.3">
      <c r="A94" s="14" t="s">
        <v>210</v>
      </c>
      <c r="B94" s="19" t="s">
        <v>97</v>
      </c>
      <c r="C94" s="7">
        <v>87110800</v>
      </c>
      <c r="D94" s="20">
        <v>87110800</v>
      </c>
      <c r="E94" s="21">
        <f t="shared" si="1"/>
        <v>100</v>
      </c>
      <c r="G94" s="8"/>
    </row>
    <row r="95" spans="1:7" ht="32.25" customHeight="1" x14ac:dyDescent="0.3">
      <c r="A95" s="14" t="s">
        <v>211</v>
      </c>
      <c r="B95" s="19" t="s">
        <v>98</v>
      </c>
      <c r="C95" s="7">
        <v>53103000</v>
      </c>
      <c r="D95" s="20">
        <v>53103000</v>
      </c>
      <c r="E95" s="21">
        <f t="shared" si="1"/>
        <v>100</v>
      </c>
      <c r="G95" s="8"/>
    </row>
    <row r="96" spans="1:7" ht="42.75" customHeight="1" x14ac:dyDescent="0.3">
      <c r="A96" s="14" t="s">
        <v>212</v>
      </c>
      <c r="B96" s="19" t="s">
        <v>99</v>
      </c>
      <c r="C96" s="7">
        <v>53103000</v>
      </c>
      <c r="D96" s="20">
        <v>53103000</v>
      </c>
      <c r="E96" s="21">
        <f t="shared" si="1"/>
        <v>100</v>
      </c>
      <c r="G96" s="8"/>
    </row>
    <row r="97" spans="1:7" ht="46.5" customHeight="1" x14ac:dyDescent="0.3">
      <c r="A97" s="14" t="s">
        <v>213</v>
      </c>
      <c r="B97" s="19" t="s">
        <v>100</v>
      </c>
      <c r="C97" s="7">
        <v>34007800</v>
      </c>
      <c r="D97" s="20">
        <v>34007800</v>
      </c>
      <c r="E97" s="21">
        <f t="shared" si="1"/>
        <v>100</v>
      </c>
      <c r="G97" s="8"/>
    </row>
    <row r="98" spans="1:7" ht="57.6" x14ac:dyDescent="0.3">
      <c r="A98" s="14" t="s">
        <v>214</v>
      </c>
      <c r="B98" s="19" t="s">
        <v>101</v>
      </c>
      <c r="C98" s="7">
        <v>34007800</v>
      </c>
      <c r="D98" s="20">
        <v>34007800</v>
      </c>
      <c r="E98" s="21">
        <f t="shared" si="1"/>
        <v>100</v>
      </c>
      <c r="G98" s="8"/>
    </row>
    <row r="99" spans="1:7" ht="48.05" customHeight="1" x14ac:dyDescent="0.3">
      <c r="A99" s="14" t="s">
        <v>215</v>
      </c>
      <c r="B99" s="19" t="s">
        <v>102</v>
      </c>
      <c r="C99" s="7">
        <v>42976382.880000003</v>
      </c>
      <c r="D99" s="20">
        <v>42721687.799999997</v>
      </c>
      <c r="E99" s="21">
        <f t="shared" si="1"/>
        <v>99.40736036182669</v>
      </c>
      <c r="G99" s="8"/>
    </row>
    <row r="100" spans="1:7" ht="57" customHeight="1" x14ac:dyDescent="0.3">
      <c r="A100" s="14" t="s">
        <v>216</v>
      </c>
      <c r="B100" s="19" t="s">
        <v>103</v>
      </c>
      <c r="C100" s="7">
        <v>2126955.9</v>
      </c>
      <c r="D100" s="20">
        <v>2126955.9</v>
      </c>
      <c r="E100" s="21">
        <f t="shared" si="1"/>
        <v>100</v>
      </c>
      <c r="G100" s="8"/>
    </row>
    <row r="101" spans="1:7" ht="62.3" customHeight="1" x14ac:dyDescent="0.3">
      <c r="A101" s="14" t="s">
        <v>217</v>
      </c>
      <c r="B101" s="19" t="s">
        <v>104</v>
      </c>
      <c r="C101" s="7">
        <v>2126955.9</v>
      </c>
      <c r="D101" s="20">
        <v>2126955.9</v>
      </c>
      <c r="E101" s="21">
        <f t="shared" si="1"/>
        <v>100</v>
      </c>
      <c r="G101" s="8"/>
    </row>
    <row r="102" spans="1:7" ht="136.5" customHeight="1" x14ac:dyDescent="0.3">
      <c r="A102" s="14" t="s">
        <v>218</v>
      </c>
      <c r="B102" s="22" t="s">
        <v>219</v>
      </c>
      <c r="C102" s="7">
        <v>8169784</v>
      </c>
      <c r="D102" s="20">
        <v>8033063.1100000003</v>
      </c>
      <c r="E102" s="21">
        <f t="shared" si="1"/>
        <v>98.326505449838081</v>
      </c>
      <c r="G102" s="8"/>
    </row>
    <row r="103" spans="1:7" ht="149.94999999999999" customHeight="1" x14ac:dyDescent="0.3">
      <c r="A103" s="14" t="s">
        <v>220</v>
      </c>
      <c r="B103" s="22" t="s">
        <v>221</v>
      </c>
      <c r="C103" s="7">
        <v>8169784</v>
      </c>
      <c r="D103" s="20">
        <v>8033063.1100000003</v>
      </c>
      <c r="E103" s="21">
        <f t="shared" si="1"/>
        <v>98.326505449838081</v>
      </c>
      <c r="G103" s="8"/>
    </row>
    <row r="104" spans="1:7" ht="75.8" customHeight="1" x14ac:dyDescent="0.3">
      <c r="A104" s="14" t="s">
        <v>222</v>
      </c>
      <c r="B104" s="22" t="s">
        <v>223</v>
      </c>
      <c r="C104" s="7">
        <v>1655410.46</v>
      </c>
      <c r="D104" s="20">
        <v>1655410.46</v>
      </c>
      <c r="E104" s="21">
        <f t="shared" si="1"/>
        <v>100</v>
      </c>
      <c r="G104" s="8"/>
    </row>
    <row r="105" spans="1:7" ht="92.2" customHeight="1" x14ac:dyDescent="0.3">
      <c r="A105" s="14" t="s">
        <v>224</v>
      </c>
      <c r="B105" s="22" t="s">
        <v>225</v>
      </c>
      <c r="C105" s="7">
        <v>1655410.46</v>
      </c>
      <c r="D105" s="20">
        <v>1655410.46</v>
      </c>
      <c r="E105" s="21">
        <f t="shared" si="1"/>
        <v>100</v>
      </c>
      <c r="G105" s="8"/>
    </row>
    <row r="106" spans="1:7" ht="49.5" customHeight="1" x14ac:dyDescent="0.3">
      <c r="A106" s="14" t="s">
        <v>226</v>
      </c>
      <c r="B106" s="19" t="s">
        <v>105</v>
      </c>
      <c r="C106" s="7">
        <v>2272958.14</v>
      </c>
      <c r="D106" s="20">
        <v>2272480.44</v>
      </c>
      <c r="E106" s="21">
        <f t="shared" si="1"/>
        <v>99.978983334906459</v>
      </c>
      <c r="G106" s="8"/>
    </row>
    <row r="107" spans="1:7" ht="42.75" customHeight="1" x14ac:dyDescent="0.3">
      <c r="A107" s="14" t="s">
        <v>227</v>
      </c>
      <c r="B107" s="19" t="s">
        <v>106</v>
      </c>
      <c r="C107" s="7">
        <v>2272958.14</v>
      </c>
      <c r="D107" s="20">
        <v>2272480.44</v>
      </c>
      <c r="E107" s="21">
        <f t="shared" si="1"/>
        <v>99.978983334906459</v>
      </c>
      <c r="G107" s="8"/>
    </row>
    <row r="108" spans="1:7" ht="30.7" customHeight="1" x14ac:dyDescent="0.3">
      <c r="A108" s="14" t="s">
        <v>228</v>
      </c>
      <c r="B108" s="19" t="s">
        <v>107</v>
      </c>
      <c r="C108" s="7">
        <v>168279</v>
      </c>
      <c r="D108" s="20">
        <v>168279</v>
      </c>
      <c r="E108" s="21">
        <f t="shared" si="1"/>
        <v>100</v>
      </c>
      <c r="G108" s="8"/>
    </row>
    <row r="109" spans="1:7" ht="31.5" customHeight="1" x14ac:dyDescent="0.3">
      <c r="A109" s="14" t="s">
        <v>229</v>
      </c>
      <c r="B109" s="19" t="s">
        <v>108</v>
      </c>
      <c r="C109" s="7">
        <v>168279</v>
      </c>
      <c r="D109" s="20">
        <v>168279</v>
      </c>
      <c r="E109" s="21">
        <f t="shared" si="1"/>
        <v>100</v>
      </c>
      <c r="G109" s="8"/>
    </row>
    <row r="110" spans="1:7" x14ac:dyDescent="0.3">
      <c r="A110" s="14" t="s">
        <v>230</v>
      </c>
      <c r="B110" s="19" t="s">
        <v>109</v>
      </c>
      <c r="C110" s="7">
        <v>28582995.379999999</v>
      </c>
      <c r="D110" s="20">
        <v>28465498.890000001</v>
      </c>
      <c r="E110" s="21">
        <f t="shared" si="1"/>
        <v>99.588928702405298</v>
      </c>
      <c r="G110" s="8"/>
    </row>
    <row r="111" spans="1:7" ht="28.8" x14ac:dyDescent="0.3">
      <c r="A111" s="14" t="s">
        <v>231</v>
      </c>
      <c r="B111" s="19" t="s">
        <v>110</v>
      </c>
      <c r="C111" s="7">
        <v>28582995.379999999</v>
      </c>
      <c r="D111" s="20">
        <v>28465498.890000001</v>
      </c>
      <c r="E111" s="21">
        <f t="shared" si="1"/>
        <v>99.588928702405298</v>
      </c>
      <c r="G111" s="8"/>
    </row>
    <row r="112" spans="1:7" ht="33.85" customHeight="1" x14ac:dyDescent="0.3">
      <c r="A112" s="14" t="s">
        <v>232</v>
      </c>
      <c r="B112" s="19" t="s">
        <v>111</v>
      </c>
      <c r="C112" s="7">
        <v>286487075.19999999</v>
      </c>
      <c r="D112" s="20">
        <v>273212264.44999999</v>
      </c>
      <c r="E112" s="21">
        <f t="shared" si="1"/>
        <v>95.366349165758095</v>
      </c>
      <c r="G112" s="8"/>
    </row>
    <row r="113" spans="1:7" ht="41.95" customHeight="1" x14ac:dyDescent="0.3">
      <c r="A113" s="14" t="s">
        <v>233</v>
      </c>
      <c r="B113" s="19" t="s">
        <v>112</v>
      </c>
      <c r="C113" s="7">
        <v>267851180.5</v>
      </c>
      <c r="D113" s="20">
        <v>266775675.72999999</v>
      </c>
      <c r="E113" s="21">
        <f t="shared" si="1"/>
        <v>99.598469281340357</v>
      </c>
      <c r="G113" s="8"/>
    </row>
    <row r="114" spans="1:7" ht="64.5" customHeight="1" x14ac:dyDescent="0.3">
      <c r="A114" s="14" t="s">
        <v>234</v>
      </c>
      <c r="B114" s="19" t="s">
        <v>113</v>
      </c>
      <c r="C114" s="7">
        <v>267851180.5</v>
      </c>
      <c r="D114" s="20">
        <v>266775675.72999999</v>
      </c>
      <c r="E114" s="21">
        <f t="shared" si="1"/>
        <v>99.598469281340357</v>
      </c>
      <c r="G114" s="8"/>
    </row>
    <row r="115" spans="1:7" ht="108" customHeight="1" x14ac:dyDescent="0.3">
      <c r="A115" s="14" t="s">
        <v>235</v>
      </c>
      <c r="B115" s="19" t="s">
        <v>114</v>
      </c>
      <c r="C115" s="7">
        <v>2676572.86</v>
      </c>
      <c r="D115" s="20">
        <v>2625297.2599999998</v>
      </c>
      <c r="E115" s="21">
        <f t="shared" si="1"/>
        <v>98.084281553986912</v>
      </c>
      <c r="G115" s="8"/>
    </row>
    <row r="116" spans="1:7" ht="104.25" customHeight="1" x14ac:dyDescent="0.3">
      <c r="A116" s="14" t="s">
        <v>236</v>
      </c>
      <c r="B116" s="19" t="s">
        <v>115</v>
      </c>
      <c r="C116" s="7">
        <v>2676572.86</v>
      </c>
      <c r="D116" s="20">
        <v>2625297.2599999998</v>
      </c>
      <c r="E116" s="21">
        <f t="shared" si="1"/>
        <v>98.084281553986912</v>
      </c>
      <c r="G116" s="8"/>
    </row>
    <row r="117" spans="1:7" ht="91.6" customHeight="1" x14ac:dyDescent="0.3">
      <c r="A117" s="14" t="s">
        <v>237</v>
      </c>
      <c r="B117" s="19" t="s">
        <v>116</v>
      </c>
      <c r="C117" s="7">
        <v>15053940</v>
      </c>
      <c r="D117" s="20">
        <v>3010788</v>
      </c>
      <c r="E117" s="21">
        <f t="shared" si="1"/>
        <v>20</v>
      </c>
      <c r="G117" s="8"/>
    </row>
    <row r="118" spans="1:7" ht="89.25" customHeight="1" x14ac:dyDescent="0.3">
      <c r="A118" s="14" t="s">
        <v>238</v>
      </c>
      <c r="B118" s="19" t="s">
        <v>117</v>
      </c>
      <c r="C118" s="7">
        <v>15053940</v>
      </c>
      <c r="D118" s="20">
        <v>3010788</v>
      </c>
      <c r="E118" s="21">
        <f t="shared" si="1"/>
        <v>20</v>
      </c>
      <c r="G118" s="8"/>
    </row>
    <row r="119" spans="1:7" ht="57.6" x14ac:dyDescent="0.3">
      <c r="A119" s="14" t="s">
        <v>239</v>
      </c>
      <c r="B119" s="19" t="s">
        <v>118</v>
      </c>
      <c r="C119" s="7">
        <v>753398</v>
      </c>
      <c r="D119" s="20">
        <v>753398</v>
      </c>
      <c r="E119" s="21">
        <f t="shared" si="1"/>
        <v>100</v>
      </c>
      <c r="G119" s="8"/>
    </row>
    <row r="120" spans="1:7" ht="57.6" x14ac:dyDescent="0.3">
      <c r="A120" s="14" t="s">
        <v>240</v>
      </c>
      <c r="B120" s="19" t="s">
        <v>119</v>
      </c>
      <c r="C120" s="7">
        <v>753398</v>
      </c>
      <c r="D120" s="20">
        <v>753398</v>
      </c>
      <c r="E120" s="21">
        <f t="shared" si="1"/>
        <v>100</v>
      </c>
      <c r="G120" s="8"/>
    </row>
    <row r="121" spans="1:7" ht="86.4" x14ac:dyDescent="0.3">
      <c r="A121" s="14" t="s">
        <v>241</v>
      </c>
      <c r="B121" s="19" t="s">
        <v>120</v>
      </c>
      <c r="C121" s="7">
        <v>12146</v>
      </c>
      <c r="D121" s="20">
        <v>12146</v>
      </c>
      <c r="E121" s="21">
        <f t="shared" si="1"/>
        <v>100</v>
      </c>
      <c r="G121" s="8"/>
    </row>
    <row r="122" spans="1:7" ht="86.4" x14ac:dyDescent="0.3">
      <c r="A122" s="14" t="s">
        <v>242</v>
      </c>
      <c r="B122" s="19" t="s">
        <v>121</v>
      </c>
      <c r="C122" s="7">
        <v>12146</v>
      </c>
      <c r="D122" s="20">
        <v>12146</v>
      </c>
      <c r="E122" s="21">
        <f t="shared" si="1"/>
        <v>100</v>
      </c>
      <c r="G122" s="8"/>
    </row>
    <row r="123" spans="1:7" ht="57.6" x14ac:dyDescent="0.3">
      <c r="A123" s="14" t="s">
        <v>243</v>
      </c>
      <c r="B123" s="19" t="s">
        <v>122</v>
      </c>
      <c r="C123" s="7">
        <v>139837.84</v>
      </c>
      <c r="D123" s="20">
        <v>34959.46</v>
      </c>
      <c r="E123" s="21">
        <f t="shared" si="1"/>
        <v>25</v>
      </c>
      <c r="G123" s="8"/>
    </row>
    <row r="124" spans="1:7" ht="72" x14ac:dyDescent="0.3">
      <c r="A124" s="14" t="s">
        <v>244</v>
      </c>
      <c r="B124" s="19" t="s">
        <v>123</v>
      </c>
      <c r="C124" s="7">
        <v>139837.84</v>
      </c>
      <c r="D124" s="20">
        <v>34959.46</v>
      </c>
      <c r="E124" s="21">
        <f t="shared" si="1"/>
        <v>25</v>
      </c>
      <c r="G124" s="8"/>
    </row>
    <row r="125" spans="1:7" x14ac:dyDescent="0.3">
      <c r="A125" s="14" t="s">
        <v>245</v>
      </c>
      <c r="B125" s="19" t="s">
        <v>124</v>
      </c>
      <c r="C125" s="7">
        <v>21474247.34</v>
      </c>
      <c r="D125" s="20">
        <v>20982862.379999999</v>
      </c>
      <c r="E125" s="21">
        <f t="shared" si="1"/>
        <v>97.711747693784361</v>
      </c>
      <c r="G125" s="8"/>
    </row>
    <row r="126" spans="1:7" ht="105.05" customHeight="1" x14ac:dyDescent="0.3">
      <c r="A126" s="14" t="s">
        <v>246</v>
      </c>
      <c r="B126" s="19" t="s">
        <v>125</v>
      </c>
      <c r="C126" s="7">
        <v>14027889.34</v>
      </c>
      <c r="D126" s="20">
        <v>13536504.380000001</v>
      </c>
      <c r="E126" s="21">
        <f t="shared" si="1"/>
        <v>96.497085569396148</v>
      </c>
      <c r="G126" s="8"/>
    </row>
    <row r="127" spans="1:7" ht="102.05" customHeight="1" x14ac:dyDescent="0.3">
      <c r="A127" s="14" t="s">
        <v>247</v>
      </c>
      <c r="B127" s="19" t="s">
        <v>126</v>
      </c>
      <c r="C127" s="7">
        <v>14027889.34</v>
      </c>
      <c r="D127" s="20">
        <v>13536504.380000001</v>
      </c>
      <c r="E127" s="21">
        <f t="shared" si="1"/>
        <v>96.497085569396148</v>
      </c>
      <c r="G127" s="8"/>
    </row>
    <row r="128" spans="1:7" ht="45.1" customHeight="1" x14ac:dyDescent="0.3">
      <c r="A128" s="14" t="s">
        <v>248</v>
      </c>
      <c r="B128" s="22" t="s">
        <v>249</v>
      </c>
      <c r="C128" s="7">
        <v>5600000</v>
      </c>
      <c r="D128" s="20">
        <v>5600000</v>
      </c>
      <c r="E128" s="21">
        <f t="shared" si="1"/>
        <v>100</v>
      </c>
      <c r="G128" s="8"/>
    </row>
    <row r="129" spans="1:7" ht="57.6" x14ac:dyDescent="0.3">
      <c r="A129" s="14" t="s">
        <v>250</v>
      </c>
      <c r="B129" s="22" t="s">
        <v>251</v>
      </c>
      <c r="C129" s="7">
        <v>5600000</v>
      </c>
      <c r="D129" s="20">
        <v>5600000</v>
      </c>
      <c r="E129" s="21">
        <f t="shared" si="1"/>
        <v>100</v>
      </c>
      <c r="G129" s="8"/>
    </row>
    <row r="130" spans="1:7" ht="72" x14ac:dyDescent="0.3">
      <c r="A130" s="14" t="s">
        <v>264</v>
      </c>
      <c r="B130" s="22" t="s">
        <v>265</v>
      </c>
      <c r="C130" s="7">
        <v>1056402</v>
      </c>
      <c r="D130" s="20">
        <v>1056402</v>
      </c>
      <c r="E130" s="21">
        <f t="shared" si="1"/>
        <v>100</v>
      </c>
      <c r="G130" s="8"/>
    </row>
    <row r="131" spans="1:7" ht="86.4" x14ac:dyDescent="0.3">
      <c r="A131" s="14" t="s">
        <v>266</v>
      </c>
      <c r="B131" s="22" t="s">
        <v>252</v>
      </c>
      <c r="C131" s="7">
        <v>1056402</v>
      </c>
      <c r="D131" s="20">
        <v>1056402</v>
      </c>
      <c r="E131" s="21">
        <f t="shared" si="1"/>
        <v>100</v>
      </c>
      <c r="G131" s="8"/>
    </row>
    <row r="132" spans="1:7" ht="28.8" x14ac:dyDescent="0.3">
      <c r="A132" s="14" t="s">
        <v>253</v>
      </c>
      <c r="B132" s="19" t="s">
        <v>127</v>
      </c>
      <c r="C132" s="7">
        <v>789956</v>
      </c>
      <c r="D132" s="20">
        <v>789956</v>
      </c>
      <c r="E132" s="21">
        <f t="shared" si="1"/>
        <v>100</v>
      </c>
      <c r="G132" s="8"/>
    </row>
    <row r="133" spans="1:7" ht="43.2" x14ac:dyDescent="0.3">
      <c r="A133" s="14" t="s">
        <v>254</v>
      </c>
      <c r="B133" s="19" t="s">
        <v>128</v>
      </c>
      <c r="C133" s="7">
        <v>789956</v>
      </c>
      <c r="D133" s="20">
        <v>789956</v>
      </c>
      <c r="E133" s="21">
        <f t="shared" si="1"/>
        <v>100</v>
      </c>
      <c r="G133" s="8"/>
    </row>
    <row r="134" spans="1:7" ht="28.8" x14ac:dyDescent="0.3">
      <c r="A134" s="14" t="s">
        <v>135</v>
      </c>
      <c r="B134" s="19" t="s">
        <v>136</v>
      </c>
      <c r="C134" s="7">
        <v>150000</v>
      </c>
      <c r="D134" s="20">
        <v>150000</v>
      </c>
      <c r="E134" s="21">
        <f t="shared" ref="E134:E137" si="2">D134/C134*100</f>
        <v>100</v>
      </c>
      <c r="G134" s="8"/>
    </row>
    <row r="135" spans="1:7" ht="35.25" customHeight="1" x14ac:dyDescent="0.3">
      <c r="A135" s="14" t="s">
        <v>255</v>
      </c>
      <c r="B135" s="19" t="s">
        <v>137</v>
      </c>
      <c r="C135" s="7">
        <v>150000</v>
      </c>
      <c r="D135" s="20">
        <v>150000</v>
      </c>
      <c r="E135" s="21">
        <f t="shared" si="2"/>
        <v>100</v>
      </c>
      <c r="G135" s="8"/>
    </row>
    <row r="136" spans="1:7" ht="33.85" customHeight="1" x14ac:dyDescent="0.3">
      <c r="A136" s="14" t="s">
        <v>256</v>
      </c>
      <c r="B136" s="19" t="s">
        <v>137</v>
      </c>
      <c r="C136" s="7">
        <v>150000</v>
      </c>
      <c r="D136" s="20">
        <v>150000</v>
      </c>
      <c r="E136" s="21">
        <f t="shared" si="2"/>
        <v>100</v>
      </c>
      <c r="G136" s="8"/>
    </row>
    <row r="137" spans="1:7" ht="17.25" customHeight="1" x14ac:dyDescent="0.3">
      <c r="A137" s="14"/>
      <c r="B137" s="23" t="s">
        <v>129</v>
      </c>
      <c r="C137" s="9">
        <v>622699505.41999996</v>
      </c>
      <c r="D137" s="24">
        <v>611449725.36000001</v>
      </c>
      <c r="E137" s="25">
        <f t="shared" si="2"/>
        <v>98.193385419117661</v>
      </c>
      <c r="G137" s="8"/>
    </row>
    <row r="138" spans="1:7" x14ac:dyDescent="0.3">
      <c r="C138" s="15"/>
    </row>
    <row r="139" spans="1:7" x14ac:dyDescent="0.3">
      <c r="C139" s="15"/>
    </row>
    <row r="140" spans="1:7" x14ac:dyDescent="0.3">
      <c r="C140" s="16"/>
    </row>
    <row r="141" spans="1:7" ht="15.65" x14ac:dyDescent="0.3">
      <c r="A141" s="10" t="s">
        <v>204</v>
      </c>
      <c r="B141" s="10"/>
      <c r="C141" s="11"/>
      <c r="D141" s="11"/>
    </row>
    <row r="142" spans="1:7" ht="15.65" x14ac:dyDescent="0.3">
      <c r="A142" s="12"/>
      <c r="B142" s="10"/>
      <c r="C142" s="11"/>
      <c r="D142" s="11"/>
    </row>
    <row r="143" spans="1:7" ht="15.65" x14ac:dyDescent="0.3">
      <c r="A143" s="12"/>
      <c r="B143" s="10"/>
      <c r="C143" s="11"/>
      <c r="D143" s="11"/>
    </row>
    <row r="144" spans="1:7" ht="15.65" x14ac:dyDescent="0.3">
      <c r="A144" s="12"/>
      <c r="B144" s="10"/>
      <c r="C144" s="11"/>
      <c r="D144" s="11"/>
    </row>
    <row r="145" spans="1:4" ht="15.65" x14ac:dyDescent="0.3">
      <c r="A145" s="10" t="s">
        <v>269</v>
      </c>
      <c r="B145" s="10"/>
      <c r="C145" s="11"/>
      <c r="D145" s="11"/>
    </row>
    <row r="146" spans="1:4" ht="15.65" x14ac:dyDescent="0.3">
      <c r="A146" s="10" t="s">
        <v>203</v>
      </c>
      <c r="B146" s="10"/>
      <c r="C146" s="11"/>
      <c r="D146" s="11"/>
    </row>
  </sheetData>
  <mergeCells count="2">
    <mergeCell ref="A1:E1"/>
    <mergeCell ref="A2:E2"/>
  </mergeCells>
  <pageMargins left="0.59055118110236227" right="0.39370078740157483" top="0.59055118110236227" bottom="0.59055118110236227" header="0.31496062992125984" footer="0.31496062992125984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2020-03-25T07:07:49Z</dcterms:modified>
</cp:coreProperties>
</file>